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乔木" sheetId="4" r:id="rId1"/>
    <sheet name="灌木地被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<sst xmlns="http://schemas.openxmlformats.org/spreadsheetml/2006/main" count="270" uniqueCount="128">
  <si>
    <t>上层乔木</t>
  </si>
  <si>
    <t>序号</t>
  </si>
  <si>
    <t>名称</t>
  </si>
  <si>
    <t>高度（cm）</t>
  </si>
  <si>
    <t>冠幅（cm）</t>
  </si>
  <si>
    <t>胸径（cm）</t>
  </si>
  <si>
    <t>单位</t>
  </si>
  <si>
    <t>数量</t>
  </si>
  <si>
    <t>分枝点高度（m）</t>
  </si>
  <si>
    <t>备注（所有苗木须全冠移植）</t>
  </si>
  <si>
    <t>染井吉野樱</t>
  </si>
  <si>
    <t>300-350</t>
  </si>
  <si>
    <t>200-250</t>
  </si>
  <si>
    <t>D8-9</t>
  </si>
  <si>
    <t>株</t>
  </si>
  <si>
    <t>1.5m</t>
  </si>
  <si>
    <t>3分支以上，姿态舒展，要求全冠，冠形丰满,不偏冠，阵列种植需树形统一，假植苗</t>
  </si>
  <si>
    <t>金桂</t>
  </si>
  <si>
    <t>250-300</t>
  </si>
  <si>
    <t>D11-12</t>
  </si>
  <si>
    <t>5分支以上，姿态舒展，要求全冠，冠形丰满,不偏冠，阵列种植需树形统一，假植苗</t>
  </si>
  <si>
    <t>紫薇</t>
  </si>
  <si>
    <t>180-200</t>
  </si>
  <si>
    <t>D7-8</t>
  </si>
  <si>
    <t>造型植物及灌木球类</t>
  </si>
  <si>
    <t>备注</t>
  </si>
  <si>
    <t>多头苏铁</t>
  </si>
  <si>
    <t>130-150</t>
  </si>
  <si>
    <t>-</t>
  </si>
  <si>
    <t>丛</t>
  </si>
  <si>
    <t>自然开展，2-3个头，冠幅饱满，树形优美，假植苗</t>
  </si>
  <si>
    <t>苏铁</t>
  </si>
  <si>
    <t>100-110</t>
  </si>
  <si>
    <t>自然开展，冠幅饱满，树形优美，假植苗</t>
  </si>
  <si>
    <t>亮金女贞球</t>
  </si>
  <si>
    <t>100-120</t>
  </si>
  <si>
    <t>90-100</t>
  </si>
  <si>
    <t>球形，修剪整齐，冠幅饱满，不脱脚</t>
  </si>
  <si>
    <t>小叶黄杨球</t>
  </si>
  <si>
    <t>无刺枸骨球</t>
  </si>
  <si>
    <t>120-130</t>
  </si>
  <si>
    <t>130-140</t>
  </si>
  <si>
    <t>龟甲冬青球</t>
  </si>
  <si>
    <t>80-100</t>
  </si>
  <si>
    <t>水果兰球</t>
  </si>
  <si>
    <t>70-90</t>
  </si>
  <si>
    <t>八仙花</t>
  </si>
  <si>
    <t>50-60</t>
  </si>
  <si>
    <t>60-80</t>
  </si>
  <si>
    <t>组丛，紧凑饱满，假植苗</t>
  </si>
  <si>
    <t>芙蓉菊</t>
  </si>
  <si>
    <t>大叶吴风草</t>
  </si>
  <si>
    <t>30-40</t>
  </si>
  <si>
    <t>绿化修建及移植明细</t>
  </si>
  <si>
    <t>场地清理</t>
  </si>
  <si>
    <t>m2</t>
  </si>
  <si>
    <t>地被范围内</t>
  </si>
  <si>
    <t>乔木移植</t>
  </si>
  <si>
    <t>胸径19及以下</t>
  </si>
  <si>
    <t>胸径20-29</t>
  </si>
  <si>
    <t>胸径30-39</t>
  </si>
  <si>
    <t>灌木移植</t>
  </si>
  <si>
    <t>带土球，土球直径20以内</t>
  </si>
  <si>
    <t>对于长势较好地被进行选择性移植</t>
  </si>
  <si>
    <t>灌木移除</t>
  </si>
  <si>
    <t>对于长势较差地被进行移除</t>
  </si>
  <si>
    <t>乔木修剪</t>
  </si>
  <si>
    <t>胸径20以下</t>
  </si>
  <si>
    <t>胸径21-30</t>
  </si>
  <si>
    <t>胸径31-40</t>
  </si>
  <si>
    <t>胸径41以上</t>
  </si>
  <si>
    <t>土方回填</t>
  </si>
  <si>
    <t>m3</t>
  </si>
  <si>
    <t>营养土</t>
  </si>
  <si>
    <t>灌木地被</t>
  </si>
  <si>
    <t>密度</t>
  </si>
  <si>
    <r>
      <rPr>
        <sz val="12"/>
        <rFont val="宋体"/>
        <charset val="134"/>
      </rPr>
      <t>面积（</t>
    </r>
    <r>
      <rPr>
        <sz val="12"/>
        <rFont val="SimSun"/>
        <charset val="134"/>
      </rPr>
      <t>㎡</t>
    </r>
    <r>
      <rPr>
        <sz val="12"/>
        <rFont val="宋体"/>
        <charset val="134"/>
      </rPr>
      <t>)</t>
    </r>
  </si>
  <si>
    <t>珊瑚篱</t>
  </si>
  <si>
    <t>30-35</t>
  </si>
  <si>
    <t>18株/m</t>
  </si>
  <si>
    <t>m</t>
  </si>
  <si>
    <t>43</t>
  </si>
  <si>
    <t>修剪后的高度，密植成篱，双排种植</t>
  </si>
  <si>
    <t>四季桂</t>
  </si>
  <si>
    <t>35-40</t>
  </si>
  <si>
    <t>36株/㎡</t>
  </si>
  <si>
    <t>607</t>
  </si>
  <si>
    <t>容器苗，密度可根据苗木情况适当调整，要求不露土</t>
  </si>
  <si>
    <t>阔叶十大功劳</t>
  </si>
  <si>
    <t>25株/㎡</t>
  </si>
  <si>
    <t>254</t>
  </si>
  <si>
    <t>小叶黄杨</t>
  </si>
  <si>
    <t>31-40</t>
  </si>
  <si>
    <t>21-30</t>
  </si>
  <si>
    <t>302</t>
  </si>
  <si>
    <t>南天竹</t>
  </si>
  <si>
    <t>25-30</t>
  </si>
  <si>
    <t>59</t>
  </si>
  <si>
    <t>金森女贞</t>
  </si>
  <si>
    <t>424</t>
  </si>
  <si>
    <t>亮金女贞</t>
  </si>
  <si>
    <t>10</t>
  </si>
  <si>
    <t>小叶栀子</t>
  </si>
  <si>
    <t>252</t>
  </si>
  <si>
    <t>茶梅</t>
  </si>
  <si>
    <t>74</t>
  </si>
  <si>
    <t>毛鹃</t>
  </si>
  <si>
    <t>41-50</t>
  </si>
  <si>
    <t>49株/㎡</t>
  </si>
  <si>
    <t>552</t>
  </si>
  <si>
    <t>水果兰</t>
  </si>
  <si>
    <t>264</t>
  </si>
  <si>
    <t>黄金菊</t>
  </si>
  <si>
    <t>20-25</t>
  </si>
  <si>
    <t>88</t>
  </si>
  <si>
    <t>百子莲</t>
  </si>
  <si>
    <t>15-20</t>
  </si>
  <si>
    <t>64丛/㎡</t>
  </si>
  <si>
    <t>5</t>
  </si>
  <si>
    <t>密度可根据苗木情况适当调整，要求不露土</t>
  </si>
  <si>
    <t>阔叶麦冬</t>
  </si>
  <si>
    <t>81丛/㎡</t>
  </si>
  <si>
    <t>263</t>
  </si>
  <si>
    <t>大吴风草</t>
  </si>
  <si>
    <t>21-25</t>
  </si>
  <si>
    <t>296</t>
  </si>
  <si>
    <t>佛甲草</t>
  </si>
  <si>
    <t>欧石竹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</si>
</sst>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I27" sqref="I27"/>
    </sheetView>
  </sheetViews>
  <sheetFormatPr defaultColWidth="9" defaultRowHeight="13.5"/>
  <cols>
    <col min="1" max="1" width="5" customWidth="1"/>
    <col min="2" max="2" width="16.4583333333333" customWidth="1"/>
    <col min="3" max="3" width="15.075" customWidth="1"/>
    <col min="4" max="4" width="12.15" customWidth="1"/>
    <col min="5" max="5" width="19.2333333333333" customWidth="1"/>
    <col min="6" max="6" width="6.15" customWidth="1"/>
    <col min="7" max="7" width="10.2333333333333" style="19" customWidth="1"/>
    <col min="8" max="8" width="17.15" customWidth="1"/>
    <col min="9" max="9" width="84" style="5" customWidth="1"/>
  </cols>
  <sheetData>
    <row r="1" spans="1:9">
      <c r="A1" s="21" t="s">
        <v>0</v>
      </c>
      <c r="B1" s="22"/>
      <c r="C1" s="22"/>
      <c r="D1" s="22"/>
      <c r="E1" s="22"/>
      <c r="F1" s="22"/>
      <c r="G1" s="23"/>
      <c r="H1" s="22"/>
      <c r="I1" s="22"/>
    </row>
    <row r="2" s="18" customFormat="1" ht="15" customHeight="1" spans="1:9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0" t="s">
        <v>6</v>
      </c>
      <c r="G2" s="12" t="s">
        <v>7</v>
      </c>
      <c r="H2" s="12" t="s">
        <v>8</v>
      </c>
      <c r="I2" s="11" t="s">
        <v>9</v>
      </c>
    </row>
    <row r="3" ht="14.25" spans="1:9">
      <c r="A3" s="12">
        <v>1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3">
        <v>8</v>
      </c>
      <c r="H3" s="9" t="s">
        <v>15</v>
      </c>
      <c r="I3" s="6" t="s">
        <v>16</v>
      </c>
    </row>
    <row r="4" ht="14.25" spans="1:9">
      <c r="A4" s="12">
        <v>2</v>
      </c>
      <c r="B4" s="12" t="s">
        <v>17</v>
      </c>
      <c r="C4" s="12" t="s">
        <v>11</v>
      </c>
      <c r="D4" s="12" t="s">
        <v>18</v>
      </c>
      <c r="E4" s="12" t="s">
        <v>19</v>
      </c>
      <c r="F4" s="12" t="s">
        <v>14</v>
      </c>
      <c r="G4" s="13">
        <v>12</v>
      </c>
      <c r="H4" s="9" t="s">
        <v>15</v>
      </c>
      <c r="I4" s="6" t="s">
        <v>20</v>
      </c>
    </row>
    <row r="5" ht="14.25" spans="1:9">
      <c r="A5" s="12">
        <v>3</v>
      </c>
      <c r="B5" s="13" t="s">
        <v>21</v>
      </c>
      <c r="C5" s="12" t="s">
        <v>22</v>
      </c>
      <c r="D5" s="12" t="s">
        <v>22</v>
      </c>
      <c r="E5" s="12" t="s">
        <v>23</v>
      </c>
      <c r="F5" s="12" t="s">
        <v>14</v>
      </c>
      <c r="G5" s="13">
        <v>26</v>
      </c>
      <c r="H5" s="12"/>
      <c r="I5" s="6" t="s">
        <v>16</v>
      </c>
    </row>
    <row r="6" ht="17.05" customHeight="1" spans="1:9">
      <c r="A6" s="6" t="s">
        <v>24</v>
      </c>
      <c r="B6" s="6"/>
      <c r="C6" s="6"/>
      <c r="D6" s="6"/>
      <c r="E6" s="6"/>
      <c r="F6" s="6"/>
      <c r="G6" s="6"/>
      <c r="H6" s="6"/>
      <c r="I6" s="6"/>
    </row>
    <row r="7" ht="15.75" customHeight="1" spans="1:9">
      <c r="A7" s="12" t="s">
        <v>1</v>
      </c>
      <c r="B7" s="12" t="s">
        <v>2</v>
      </c>
      <c r="C7" s="12" t="s">
        <v>3</v>
      </c>
      <c r="D7" s="12" t="s">
        <v>4</v>
      </c>
      <c r="E7" s="12" t="s">
        <v>5</v>
      </c>
      <c r="F7" s="10" t="s">
        <v>6</v>
      </c>
      <c r="G7" s="12" t="s">
        <v>7</v>
      </c>
      <c r="H7" s="12" t="s">
        <v>8</v>
      </c>
      <c r="I7" s="11" t="s">
        <v>25</v>
      </c>
    </row>
    <row r="8" customFormat="1" ht="14.25" spans="1:9">
      <c r="A8" s="12">
        <v>1</v>
      </c>
      <c r="B8" s="24" t="s">
        <v>26</v>
      </c>
      <c r="C8" s="12" t="s">
        <v>27</v>
      </c>
      <c r="D8" s="12" t="s">
        <v>27</v>
      </c>
      <c r="E8" s="12" t="s">
        <v>28</v>
      </c>
      <c r="F8" s="12" t="s">
        <v>29</v>
      </c>
      <c r="G8" s="13">
        <v>4</v>
      </c>
      <c r="H8" s="12"/>
      <c r="I8" s="6" t="s">
        <v>30</v>
      </c>
    </row>
    <row r="9" ht="14.25" spans="1:9">
      <c r="A9" s="12">
        <v>2</v>
      </c>
      <c r="B9" s="12" t="s">
        <v>31</v>
      </c>
      <c r="C9" s="12" t="s">
        <v>32</v>
      </c>
      <c r="D9" s="12" t="s">
        <v>32</v>
      </c>
      <c r="E9" s="12" t="s">
        <v>28</v>
      </c>
      <c r="F9" s="12" t="s">
        <v>14</v>
      </c>
      <c r="G9" s="13">
        <v>6</v>
      </c>
      <c r="H9" s="12" t="s">
        <v>28</v>
      </c>
      <c r="I9" s="6" t="s">
        <v>33</v>
      </c>
    </row>
    <row r="10" ht="14.25" spans="1:9">
      <c r="A10" s="12">
        <v>3</v>
      </c>
      <c r="B10" s="12" t="s">
        <v>34</v>
      </c>
      <c r="C10" s="12" t="s">
        <v>35</v>
      </c>
      <c r="D10" s="12" t="s">
        <v>36</v>
      </c>
      <c r="E10" s="12" t="s">
        <v>28</v>
      </c>
      <c r="F10" s="12" t="s">
        <v>14</v>
      </c>
      <c r="G10" s="13">
        <v>39</v>
      </c>
      <c r="H10" s="12" t="s">
        <v>28</v>
      </c>
      <c r="I10" s="6" t="s">
        <v>37</v>
      </c>
    </row>
    <row r="11" ht="14.25" spans="1:9">
      <c r="A11" s="12">
        <v>4</v>
      </c>
      <c r="B11" s="12" t="s">
        <v>38</v>
      </c>
      <c r="C11" s="12" t="s">
        <v>32</v>
      </c>
      <c r="D11" s="12" t="s">
        <v>35</v>
      </c>
      <c r="E11" s="12" t="s">
        <v>28</v>
      </c>
      <c r="F11" s="12" t="s">
        <v>14</v>
      </c>
      <c r="G11" s="13">
        <v>4</v>
      </c>
      <c r="H11" s="12" t="s">
        <v>28</v>
      </c>
      <c r="I11" s="6" t="s">
        <v>37</v>
      </c>
    </row>
    <row r="12" ht="14.25" spans="1:9">
      <c r="A12" s="12">
        <v>5</v>
      </c>
      <c r="B12" s="12" t="s">
        <v>39</v>
      </c>
      <c r="C12" s="12" t="s">
        <v>40</v>
      </c>
      <c r="D12" s="12" t="s">
        <v>41</v>
      </c>
      <c r="E12" s="12" t="s">
        <v>28</v>
      </c>
      <c r="F12" s="12" t="s">
        <v>14</v>
      </c>
      <c r="G12" s="13">
        <v>14</v>
      </c>
      <c r="H12" s="12" t="s">
        <v>28</v>
      </c>
      <c r="I12" s="6" t="s">
        <v>37</v>
      </c>
    </row>
    <row r="13" s="19" customFormat="1" ht="14.25" spans="1:9">
      <c r="A13" s="12">
        <v>6</v>
      </c>
      <c r="B13" s="25" t="s">
        <v>42</v>
      </c>
      <c r="C13" s="12" t="s">
        <v>36</v>
      </c>
      <c r="D13" s="12" t="s">
        <v>43</v>
      </c>
      <c r="E13" s="12" t="s">
        <v>28</v>
      </c>
      <c r="F13" s="12" t="s">
        <v>14</v>
      </c>
      <c r="G13" s="13">
        <v>29</v>
      </c>
      <c r="H13" s="12" t="s">
        <v>28</v>
      </c>
      <c r="I13" s="6" t="s">
        <v>37</v>
      </c>
    </row>
    <row r="14" ht="14.25" spans="1:9">
      <c r="A14" s="12">
        <v>7</v>
      </c>
      <c r="B14" s="26" t="s">
        <v>44</v>
      </c>
      <c r="C14" s="12" t="s">
        <v>45</v>
      </c>
      <c r="D14" s="12" t="s">
        <v>43</v>
      </c>
      <c r="E14" s="12" t="s">
        <v>28</v>
      </c>
      <c r="F14" s="12" t="s">
        <v>14</v>
      </c>
      <c r="G14" s="13">
        <v>13</v>
      </c>
      <c r="H14" s="12" t="s">
        <v>28</v>
      </c>
      <c r="I14" s="6" t="s">
        <v>37</v>
      </c>
    </row>
    <row r="15" s="20" customFormat="1" ht="14.25" spans="1:9">
      <c r="A15" s="12">
        <v>8</v>
      </c>
      <c r="B15" s="27" t="s">
        <v>46</v>
      </c>
      <c r="C15" s="27" t="s">
        <v>47</v>
      </c>
      <c r="D15" s="27" t="s">
        <v>48</v>
      </c>
      <c r="E15" s="28" t="s">
        <v>28</v>
      </c>
      <c r="F15" s="27" t="s">
        <v>29</v>
      </c>
      <c r="G15" s="13">
        <v>34</v>
      </c>
      <c r="H15" s="28" t="s">
        <v>28</v>
      </c>
      <c r="I15" s="29" t="s">
        <v>49</v>
      </c>
    </row>
    <row r="16" ht="14.25" spans="1:9">
      <c r="A16" s="12">
        <v>9</v>
      </c>
      <c r="B16" s="26" t="s">
        <v>50</v>
      </c>
      <c r="C16" s="9" t="s">
        <v>47</v>
      </c>
      <c r="D16" s="9" t="s">
        <v>48</v>
      </c>
      <c r="E16" s="12" t="s">
        <v>28</v>
      </c>
      <c r="F16" s="9" t="s">
        <v>29</v>
      </c>
      <c r="G16" s="13">
        <v>11</v>
      </c>
      <c r="H16" s="12" t="s">
        <v>28</v>
      </c>
      <c r="I16" s="6" t="s">
        <v>49</v>
      </c>
    </row>
    <row r="17" ht="14.25" spans="1:9">
      <c r="A17" s="12">
        <v>10</v>
      </c>
      <c r="B17" s="9" t="s">
        <v>51</v>
      </c>
      <c r="C17" s="9" t="s">
        <v>52</v>
      </c>
      <c r="D17" s="9" t="s">
        <v>47</v>
      </c>
      <c r="E17" s="12"/>
      <c r="F17" s="9" t="s">
        <v>29</v>
      </c>
      <c r="G17" s="13">
        <v>12</v>
      </c>
      <c r="H17" s="12" t="s">
        <v>28</v>
      </c>
      <c r="I17" s="6" t="s">
        <v>49</v>
      </c>
    </row>
    <row r="18" ht="14.25" spans="1:9">
      <c r="A18" s="30"/>
      <c r="B18" s="31"/>
      <c r="C18" s="30"/>
      <c r="D18" s="30"/>
      <c r="E18" s="31"/>
      <c r="F18" s="32"/>
      <c r="G18" s="32"/>
      <c r="H18" s="33"/>
      <c r="I18" s="34"/>
    </row>
    <row r="19" ht="15" customHeight="1" spans="1:9">
      <c r="A19" s="35" t="s">
        <v>53</v>
      </c>
      <c r="B19" s="35"/>
      <c r="C19" s="36"/>
      <c r="D19" s="37"/>
      <c r="E19" s="38"/>
      <c r="F19" s="39"/>
      <c r="G19" s="39"/>
      <c r="I19"/>
    </row>
    <row r="20" ht="15" customHeight="1" spans="1:9">
      <c r="A20" s="40">
        <v>1</v>
      </c>
      <c r="B20" s="41" t="s">
        <v>54</v>
      </c>
      <c r="C20" s="42"/>
      <c r="D20" s="40" t="s">
        <v>55</v>
      </c>
      <c r="E20" s="40">
        <f>灌木地被!G21</f>
        <v>3541</v>
      </c>
      <c r="F20" s="39" t="s">
        <v>56</v>
      </c>
      <c r="G20" s="39"/>
      <c r="H20" s="15"/>
      <c r="I20" s="15"/>
    </row>
    <row r="21" ht="15" customHeight="1" spans="1:9">
      <c r="A21" s="40">
        <v>2</v>
      </c>
      <c r="B21" s="22" t="s">
        <v>57</v>
      </c>
      <c r="C21" s="42" t="s">
        <v>58</v>
      </c>
      <c r="D21" s="40" t="s">
        <v>14</v>
      </c>
      <c r="E21" s="40">
        <v>4</v>
      </c>
      <c r="F21" s="39"/>
      <c r="G21" s="39"/>
      <c r="H21" s="43"/>
      <c r="I21" s="15"/>
    </row>
    <row r="22" ht="15" customHeight="1" spans="1:9">
      <c r="A22" s="40">
        <v>3</v>
      </c>
      <c r="B22" s="22" t="s">
        <v>57</v>
      </c>
      <c r="C22" s="42" t="s">
        <v>59</v>
      </c>
      <c r="D22" s="40" t="s">
        <v>14</v>
      </c>
      <c r="E22" s="40">
        <v>60</v>
      </c>
      <c r="F22" s="39"/>
      <c r="G22" s="39"/>
      <c r="H22" s="43"/>
      <c r="I22" s="15"/>
    </row>
    <row r="23" ht="15" customHeight="1" spans="1:9">
      <c r="A23" s="40">
        <v>4</v>
      </c>
      <c r="B23" s="22" t="s">
        <v>57</v>
      </c>
      <c r="C23" s="42" t="s">
        <v>60</v>
      </c>
      <c r="D23" s="40" t="s">
        <v>14</v>
      </c>
      <c r="E23" s="40">
        <v>20</v>
      </c>
      <c r="F23" s="39"/>
      <c r="G23" s="39"/>
      <c r="H23" s="43"/>
      <c r="I23" s="15"/>
    </row>
    <row r="24" ht="30" customHeight="1" spans="1:9">
      <c r="A24" s="40">
        <v>5</v>
      </c>
      <c r="B24" s="22" t="s">
        <v>61</v>
      </c>
      <c r="C24" s="42" t="s">
        <v>62</v>
      </c>
      <c r="D24" s="40" t="s">
        <v>55</v>
      </c>
      <c r="E24" s="40">
        <v>675</v>
      </c>
      <c r="F24" s="44" t="s">
        <v>63</v>
      </c>
      <c r="G24" s="44"/>
      <c r="H24" s="43"/>
      <c r="I24" s="15"/>
    </row>
    <row r="25" customFormat="1" ht="30" customHeight="1" spans="1:9">
      <c r="A25" s="40">
        <v>6</v>
      </c>
      <c r="B25" s="22" t="s">
        <v>64</v>
      </c>
      <c r="C25" s="42"/>
      <c r="D25" s="40" t="s">
        <v>55</v>
      </c>
      <c r="E25" s="40">
        <f>E20-E24</f>
        <v>2866</v>
      </c>
      <c r="F25" s="44" t="s">
        <v>65</v>
      </c>
      <c r="G25" s="44"/>
      <c r="H25" s="43"/>
      <c r="I25" s="15"/>
    </row>
    <row r="26" ht="15" customHeight="1" spans="1:9">
      <c r="A26" s="40">
        <v>7</v>
      </c>
      <c r="B26" s="22" t="s">
        <v>66</v>
      </c>
      <c r="C26" s="42" t="s">
        <v>67</v>
      </c>
      <c r="D26" s="40" t="s">
        <v>14</v>
      </c>
      <c r="E26" s="40">
        <v>4</v>
      </c>
      <c r="F26" s="39"/>
      <c r="G26" s="39"/>
      <c r="H26" s="43"/>
      <c r="I26" s="15"/>
    </row>
    <row r="27" ht="15" customHeight="1" spans="1:9">
      <c r="A27" s="40">
        <v>8</v>
      </c>
      <c r="B27" s="22" t="s">
        <v>66</v>
      </c>
      <c r="C27" s="42" t="s">
        <v>68</v>
      </c>
      <c r="D27" s="40" t="s">
        <v>14</v>
      </c>
      <c r="E27" s="40">
        <v>36</v>
      </c>
      <c r="F27" s="39"/>
      <c r="G27" s="39"/>
      <c r="H27" s="43"/>
      <c r="I27" s="15"/>
    </row>
    <row r="28" ht="15" customHeight="1" spans="1:9">
      <c r="A28" s="40">
        <v>9</v>
      </c>
      <c r="B28" s="22" t="s">
        <v>66</v>
      </c>
      <c r="C28" s="42" t="s">
        <v>69</v>
      </c>
      <c r="D28" s="40" t="s">
        <v>14</v>
      </c>
      <c r="E28" s="40">
        <v>56</v>
      </c>
      <c r="F28" s="39"/>
      <c r="G28" s="39"/>
      <c r="H28" s="43"/>
      <c r="I28" s="15"/>
    </row>
    <row r="29" ht="15" customHeight="1" spans="1:9">
      <c r="A29" s="40">
        <v>10</v>
      </c>
      <c r="B29" s="22" t="s">
        <v>66</v>
      </c>
      <c r="C29" s="42" t="s">
        <v>70</v>
      </c>
      <c r="D29" s="40" t="s">
        <v>14</v>
      </c>
      <c r="E29" s="40">
        <v>24</v>
      </c>
      <c r="F29" s="39"/>
      <c r="G29" s="39"/>
      <c r="H29" s="43"/>
      <c r="I29" s="15"/>
    </row>
    <row r="30" ht="15" customHeight="1" spans="1:9">
      <c r="A30" s="40">
        <v>11</v>
      </c>
      <c r="B30" s="41" t="s">
        <v>71</v>
      </c>
      <c r="C30" s="42"/>
      <c r="D30" s="40" t="s">
        <v>72</v>
      </c>
      <c r="E30" s="40">
        <f>E20*0.65</f>
        <v>2301.65</v>
      </c>
      <c r="F30" s="39"/>
      <c r="G30" s="39"/>
      <c r="H30" s="43"/>
      <c r="I30" s="15"/>
    </row>
    <row r="31" ht="15" customHeight="1" spans="1:9">
      <c r="A31" s="40">
        <v>12</v>
      </c>
      <c r="B31" s="41" t="s">
        <v>73</v>
      </c>
      <c r="C31" s="42"/>
      <c r="D31" s="40" t="s">
        <v>72</v>
      </c>
      <c r="E31" s="40">
        <f>E20*0.1</f>
        <v>354.1</v>
      </c>
      <c r="F31" s="39"/>
      <c r="G31" s="39"/>
      <c r="H31" s="43"/>
      <c r="I31" s="15"/>
    </row>
    <row r="32" ht="14.25" spans="1:9">
      <c r="A32" s="31"/>
      <c r="B32" s="31"/>
      <c r="C32" s="30"/>
      <c r="D32" s="30"/>
      <c r="E32" s="31"/>
      <c r="F32" s="32"/>
      <c r="G32" s="16"/>
      <c r="H32" s="16"/>
      <c r="I32" s="45"/>
    </row>
    <row r="33" ht="14.25" spans="1:9">
      <c r="A33" s="46"/>
      <c r="B33" s="47"/>
      <c r="C33" s="47"/>
      <c r="D33" s="47"/>
      <c r="E33" s="47"/>
      <c r="F33" s="48"/>
      <c r="G33" s="49"/>
      <c r="H33" s="49"/>
      <c r="I33" s="50"/>
    </row>
    <row r="34" ht="14.25" spans="1:9">
      <c r="A34" s="31"/>
      <c r="B34" s="31"/>
      <c r="C34" s="30"/>
      <c r="D34" s="30"/>
      <c r="E34" s="31"/>
      <c r="F34" s="32"/>
      <c r="G34" s="51"/>
      <c r="H34" s="16"/>
      <c r="I34" s="45"/>
    </row>
    <row r="35" ht="14.25" spans="1:9">
      <c r="A35" s="31"/>
      <c r="B35" s="31"/>
      <c r="C35" s="30"/>
      <c r="D35" s="30"/>
      <c r="E35" s="31"/>
      <c r="F35" s="32"/>
      <c r="G35" s="51"/>
      <c r="H35" s="16"/>
      <c r="I35" s="45"/>
    </row>
    <row r="36" ht="14.25" spans="1:9">
      <c r="A36" s="31"/>
      <c r="B36" s="31"/>
      <c r="C36" s="30"/>
      <c r="D36" s="30"/>
      <c r="E36" s="31"/>
      <c r="F36" s="32"/>
      <c r="G36" s="32"/>
      <c r="H36" s="33"/>
      <c r="I36" s="34"/>
    </row>
    <row r="37" ht="14.25" spans="1:9">
      <c r="A37" s="31"/>
      <c r="B37" s="31"/>
      <c r="C37" s="30"/>
      <c r="D37" s="30"/>
      <c r="E37" s="31"/>
      <c r="F37" s="32"/>
      <c r="G37" s="32"/>
      <c r="H37" s="33"/>
      <c r="I37" s="34"/>
    </row>
    <row r="38" ht="14.25" spans="1:9">
      <c r="A38" s="31"/>
      <c r="B38" s="31"/>
      <c r="C38" s="30"/>
      <c r="D38" s="30"/>
      <c r="E38" s="31"/>
      <c r="F38" s="32"/>
      <c r="G38" s="32"/>
      <c r="H38" s="33"/>
      <c r="I38" s="34"/>
    </row>
    <row r="39" ht="14.25" spans="1:9">
      <c r="A39" s="31"/>
      <c r="B39" s="31"/>
      <c r="C39" s="30"/>
      <c r="D39" s="30"/>
      <c r="E39" s="31"/>
      <c r="F39" s="32"/>
      <c r="G39" s="32"/>
      <c r="H39" s="33"/>
      <c r="I39" s="34"/>
    </row>
    <row r="40" ht="14.25" spans="1:9">
      <c r="A40" s="31"/>
      <c r="B40" s="31"/>
      <c r="C40" s="30"/>
      <c r="D40" s="30"/>
      <c r="E40" s="31"/>
      <c r="F40" s="32"/>
      <c r="G40" s="32"/>
      <c r="H40" s="33"/>
      <c r="I40" s="34"/>
    </row>
    <row r="41" ht="14.25" spans="1:9">
      <c r="A41" s="31"/>
      <c r="B41" s="31"/>
      <c r="C41" s="30"/>
      <c r="D41" s="30"/>
      <c r="E41" s="31"/>
      <c r="F41" s="32"/>
      <c r="G41" s="32"/>
      <c r="H41" s="33"/>
      <c r="I41" s="34"/>
    </row>
    <row r="42" ht="20.25" spans="1:9">
      <c r="A42" s="52"/>
      <c r="B42" s="52"/>
      <c r="C42" s="52"/>
      <c r="D42" s="52"/>
      <c r="E42" s="52"/>
      <c r="F42" s="52"/>
      <c r="G42" s="52"/>
      <c r="H42" s="52"/>
      <c r="I42" s="52"/>
    </row>
    <row r="43" ht="14.25" spans="1:9">
      <c r="A43" s="46"/>
      <c r="B43" s="47"/>
      <c r="C43" s="47"/>
      <c r="D43" s="47"/>
      <c r="E43" s="47"/>
      <c r="F43" s="48"/>
      <c r="G43" s="53"/>
      <c r="H43" s="53"/>
      <c r="I43" s="54"/>
    </row>
    <row r="44" ht="14.25" spans="1:9">
      <c r="A44" s="31"/>
      <c r="B44" s="31"/>
      <c r="C44" s="30"/>
      <c r="D44" s="30"/>
      <c r="E44" s="31"/>
      <c r="F44" s="32"/>
      <c r="G44" s="32"/>
      <c r="H44" s="33"/>
      <c r="I44" s="34"/>
    </row>
    <row r="45" ht="14.25" spans="1:9">
      <c r="A45" s="31"/>
      <c r="B45" s="31"/>
      <c r="C45" s="30"/>
      <c r="D45" s="30"/>
      <c r="E45" s="31"/>
      <c r="F45" s="32"/>
      <c r="G45" s="33"/>
      <c r="H45" s="33"/>
      <c r="I45" s="34"/>
    </row>
    <row r="46" ht="14.25" spans="1:9">
      <c r="A46" s="31"/>
      <c r="B46" s="31"/>
      <c r="C46" s="30"/>
      <c r="D46" s="30"/>
      <c r="E46" s="31"/>
      <c r="F46" s="32"/>
      <c r="G46" s="33"/>
      <c r="H46" s="33"/>
      <c r="I46" s="34"/>
    </row>
    <row r="47" ht="14.25" spans="1:9">
      <c r="A47" s="31"/>
      <c r="B47" s="31"/>
      <c r="C47" s="30"/>
      <c r="D47" s="30"/>
      <c r="E47" s="31"/>
      <c r="F47" s="32"/>
      <c r="G47" s="33"/>
      <c r="H47" s="33"/>
      <c r="I47" s="34"/>
    </row>
    <row r="48" ht="14.25" spans="1:9">
      <c r="A48" s="31"/>
      <c r="B48" s="31"/>
      <c r="C48" s="30"/>
      <c r="D48" s="30"/>
      <c r="E48" s="31"/>
      <c r="F48" s="32"/>
      <c r="G48" s="33"/>
      <c r="H48" s="33"/>
      <c r="I48" s="34"/>
    </row>
    <row r="49" ht="14.25" spans="1:9">
      <c r="A49" s="31"/>
      <c r="B49" s="31"/>
      <c r="C49" s="30"/>
      <c r="D49" s="30"/>
      <c r="E49" s="31"/>
      <c r="F49" s="32"/>
      <c r="G49" s="33"/>
      <c r="H49" s="33"/>
      <c r="I49" s="34"/>
    </row>
    <row r="50" ht="14.25" spans="1:9">
      <c r="A50" s="31"/>
      <c r="B50" s="31"/>
      <c r="C50" s="30"/>
      <c r="D50" s="30"/>
      <c r="E50" s="31"/>
      <c r="F50" s="32"/>
      <c r="G50" s="33"/>
      <c r="H50" s="33"/>
      <c r="I50" s="34"/>
    </row>
    <row r="51" ht="14.25" spans="1:9">
      <c r="A51" s="31"/>
      <c r="B51" s="31"/>
      <c r="C51" s="30"/>
      <c r="D51" s="30"/>
      <c r="E51" s="31"/>
      <c r="F51" s="32"/>
      <c r="G51" s="33"/>
      <c r="H51" s="33"/>
      <c r="I51" s="34"/>
    </row>
    <row r="52" ht="25" customHeight="1" spans="1:9">
      <c r="A52" s="52"/>
      <c r="B52" s="52"/>
      <c r="C52" s="52"/>
      <c r="D52" s="52"/>
      <c r="E52" s="52"/>
      <c r="F52" s="52"/>
      <c r="G52" s="52"/>
      <c r="H52" s="52"/>
      <c r="I52" s="52"/>
    </row>
    <row r="53" s="2" customFormat="1" ht="14.25" spans="1:9">
      <c r="A53" s="46"/>
      <c r="B53" s="47"/>
      <c r="C53" s="47"/>
      <c r="D53" s="47"/>
      <c r="E53" s="47"/>
      <c r="F53" s="48"/>
      <c r="G53" s="53"/>
      <c r="H53" s="53"/>
      <c r="I53" s="54"/>
    </row>
    <row r="54" ht="14.25" spans="1:9">
      <c r="A54" s="31"/>
      <c r="B54" s="32"/>
      <c r="C54" s="32"/>
      <c r="D54" s="32"/>
      <c r="E54" s="19"/>
      <c r="F54" s="32"/>
      <c r="G54" s="33"/>
      <c r="H54" s="33"/>
      <c r="I54" s="34"/>
    </row>
    <row r="55" ht="25" customHeight="1" spans="1:9">
      <c r="A55" s="52"/>
      <c r="B55" s="52"/>
      <c r="C55" s="52"/>
      <c r="D55" s="52"/>
      <c r="E55" s="52"/>
      <c r="F55" s="52"/>
      <c r="G55" s="52"/>
      <c r="H55" s="52"/>
      <c r="I55" s="52"/>
    </row>
    <row r="56" s="2" customFormat="1" ht="14.25" spans="1:9">
      <c r="A56" s="46"/>
      <c r="B56" s="47"/>
      <c r="C56" s="47"/>
      <c r="D56" s="47"/>
      <c r="E56" s="47"/>
      <c r="F56" s="48"/>
      <c r="G56" s="53"/>
      <c r="H56" s="53"/>
      <c r="I56" s="54"/>
    </row>
    <row r="57" ht="14.25" spans="1:9">
      <c r="A57" s="31"/>
      <c r="B57" s="31"/>
      <c r="C57" s="30"/>
      <c r="D57" s="30"/>
      <c r="E57" s="31"/>
      <c r="F57" s="32"/>
      <c r="G57" s="33"/>
      <c r="H57" s="33"/>
      <c r="I57" s="34"/>
    </row>
    <row r="58" s="5" customFormat="1" ht="80.05" customHeight="1" spans="1:9">
      <c r="A58" s="54"/>
      <c r="B58" s="54"/>
      <c r="C58" s="54"/>
      <c r="D58" s="54"/>
      <c r="E58" s="54"/>
      <c r="F58" s="54"/>
      <c r="G58" s="54"/>
      <c r="H58" s="54"/>
      <c r="I58" s="54"/>
    </row>
    <row r="59" ht="20.25" spans="1:9">
      <c r="A59" s="55"/>
      <c r="B59" s="52"/>
      <c r="C59" s="52"/>
      <c r="D59" s="52"/>
      <c r="E59" s="52"/>
      <c r="F59" s="52"/>
      <c r="G59" s="52"/>
      <c r="H59" s="52"/>
      <c r="I59" s="52"/>
    </row>
    <row r="60" ht="14.25" spans="1:9">
      <c r="A60" s="56"/>
      <c r="B60" s="56"/>
      <c r="C60" s="56"/>
      <c r="D60" s="56"/>
      <c r="E60" s="56"/>
      <c r="F60" s="53"/>
      <c r="G60" s="56"/>
      <c r="H60" s="56"/>
      <c r="I60" s="57"/>
    </row>
    <row r="61" ht="14.25" spans="1:9">
      <c r="A61" s="33"/>
      <c r="B61" s="30"/>
      <c r="C61" s="30"/>
      <c r="D61" s="31"/>
      <c r="E61" s="30"/>
      <c r="F61" s="30"/>
      <c r="G61" s="32"/>
      <c r="H61" s="33"/>
      <c r="I61" s="58"/>
    </row>
    <row r="62" ht="14.25" spans="1:9">
      <c r="A62" s="33"/>
      <c r="B62" s="30"/>
      <c r="C62" s="30"/>
      <c r="D62" s="31"/>
      <c r="E62" s="30"/>
      <c r="F62" s="30"/>
      <c r="G62" s="32"/>
      <c r="H62" s="33"/>
      <c r="I62" s="58"/>
    </row>
    <row r="63" ht="14.25" spans="1:9">
      <c r="A63" s="33"/>
      <c r="B63" s="30"/>
      <c r="C63" s="30"/>
      <c r="D63" s="31"/>
      <c r="E63" s="30"/>
      <c r="F63" s="30"/>
      <c r="G63" s="32"/>
      <c r="H63" s="33"/>
      <c r="I63" s="58"/>
    </row>
    <row r="64" ht="14.25" spans="1:9">
      <c r="A64" s="59"/>
      <c r="B64" s="60"/>
      <c r="C64" s="60"/>
      <c r="D64" s="61"/>
      <c r="E64" s="60"/>
      <c r="F64" s="60"/>
      <c r="G64" s="62"/>
      <c r="H64" s="61"/>
      <c r="I64" s="63"/>
    </row>
    <row r="65" ht="14.25" spans="1:9">
      <c r="A65" s="12"/>
      <c r="B65" s="13"/>
      <c r="C65" s="13"/>
      <c r="D65" s="9"/>
      <c r="E65" s="13"/>
      <c r="F65" s="13"/>
      <c r="G65" s="64"/>
      <c r="H65" s="9"/>
      <c r="I65" s="6"/>
    </row>
    <row r="66" ht="14.25" spans="1:9">
      <c r="A66" s="12"/>
      <c r="B66" s="13"/>
      <c r="C66" s="13"/>
      <c r="D66" s="9"/>
      <c r="E66" s="13"/>
      <c r="F66" s="13"/>
      <c r="G66" s="64"/>
      <c r="H66" s="9"/>
      <c r="I66" s="6"/>
    </row>
    <row r="67" ht="14.25" spans="1:9">
      <c r="A67" s="12"/>
      <c r="B67" s="13"/>
      <c r="C67" s="13"/>
      <c r="D67" s="9"/>
      <c r="E67" s="13"/>
      <c r="F67" s="13"/>
      <c r="G67" s="64"/>
      <c r="H67" s="9"/>
      <c r="I67" s="6"/>
    </row>
  </sheetData>
  <mergeCells count="21">
    <mergeCell ref="A1:I1"/>
    <mergeCell ref="A6:I6"/>
    <mergeCell ref="A19:E19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42:I42"/>
    <mergeCell ref="A52:I52"/>
    <mergeCell ref="A55:I55"/>
    <mergeCell ref="A58:I58"/>
    <mergeCell ref="B59:I59"/>
  </mergeCells>
  <pageMargins left="0.708661417322835" right="0.708661417322835" top="0.748031496062992" bottom="0.748031496062992" header="0.31496062992126" footer="0.31496062992126"/>
  <pageSetup paperSize="9" scale="75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H34" sqref="H34"/>
    </sheetView>
  </sheetViews>
  <sheetFormatPr defaultColWidth="9" defaultRowHeight="13.5" outlineLevelCol="7"/>
  <cols>
    <col min="1" max="1" width="5" customWidth="1"/>
    <col min="2" max="2" width="19.15" customWidth="1"/>
    <col min="3" max="3" width="11.8416666666667" customWidth="1"/>
    <col min="4" max="4" width="12.15" customWidth="1"/>
    <col min="5" max="5" width="18" customWidth="1"/>
    <col min="6" max="6" width="6.15" customWidth="1"/>
    <col min="7" max="7" width="11.075" style="4" customWidth="1"/>
    <col min="8" max="8" width="60.4583333333333" style="5" customWidth="1"/>
  </cols>
  <sheetData>
    <row r="1" s="1" customFormat="1" ht="17.05" customHeight="1" spans="1:8">
      <c r="A1" s="6" t="s">
        <v>74</v>
      </c>
      <c r="B1" s="6"/>
      <c r="C1" s="6"/>
      <c r="D1" s="6"/>
      <c r="E1" s="6"/>
      <c r="F1" s="6"/>
      <c r="G1" s="7"/>
      <c r="H1" s="6"/>
    </row>
    <row r="2" s="2" customFormat="1" ht="14.25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75</v>
      </c>
      <c r="F2" s="10" t="s">
        <v>6</v>
      </c>
      <c r="G2" s="10" t="s">
        <v>76</v>
      </c>
      <c r="H2" s="11" t="s">
        <v>25</v>
      </c>
    </row>
    <row r="3" s="2" customFormat="1" ht="14.25" spans="1:8">
      <c r="A3" s="8">
        <v>1</v>
      </c>
      <c r="B3" s="9" t="s">
        <v>77</v>
      </c>
      <c r="C3" s="9" t="s">
        <v>43</v>
      </c>
      <c r="D3" s="9" t="s">
        <v>78</v>
      </c>
      <c r="E3" s="9" t="s">
        <v>79</v>
      </c>
      <c r="F3" s="10" t="s">
        <v>80</v>
      </c>
      <c r="G3" s="10" t="s">
        <v>81</v>
      </c>
      <c r="H3" s="6" t="s">
        <v>82</v>
      </c>
    </row>
    <row r="4" s="2" customFormat="1" ht="14.25" spans="1:8">
      <c r="A4" s="8">
        <v>2</v>
      </c>
      <c r="B4" s="9" t="s">
        <v>83</v>
      </c>
      <c r="C4" s="9" t="s">
        <v>84</v>
      </c>
      <c r="D4" s="9" t="s">
        <v>78</v>
      </c>
      <c r="E4" s="12" t="s">
        <v>85</v>
      </c>
      <c r="F4" s="13" t="s">
        <v>55</v>
      </c>
      <c r="G4" s="10" t="s">
        <v>86</v>
      </c>
      <c r="H4" s="6" t="s">
        <v>87</v>
      </c>
    </row>
    <row r="5" s="2" customFormat="1" ht="14.25" spans="1:8">
      <c r="A5" s="8">
        <v>3</v>
      </c>
      <c r="B5" s="9" t="s">
        <v>88</v>
      </c>
      <c r="C5" s="13" t="s">
        <v>84</v>
      </c>
      <c r="D5" s="13" t="s">
        <v>78</v>
      </c>
      <c r="E5" s="12" t="s">
        <v>89</v>
      </c>
      <c r="F5" s="13" t="s">
        <v>55</v>
      </c>
      <c r="G5" s="10" t="s">
        <v>90</v>
      </c>
      <c r="H5" s="6" t="s">
        <v>87</v>
      </c>
    </row>
    <row r="6" s="2" customFormat="1" ht="14.25" spans="1:8">
      <c r="A6" s="8">
        <v>4</v>
      </c>
      <c r="B6" s="9" t="s">
        <v>91</v>
      </c>
      <c r="C6" s="13" t="s">
        <v>92</v>
      </c>
      <c r="D6" s="13" t="s">
        <v>93</v>
      </c>
      <c r="E6" s="12" t="s">
        <v>85</v>
      </c>
      <c r="F6" s="13" t="s">
        <v>55</v>
      </c>
      <c r="G6" s="10" t="s">
        <v>94</v>
      </c>
      <c r="H6" s="6" t="s">
        <v>87</v>
      </c>
    </row>
    <row r="7" s="2" customFormat="1" ht="14.25" spans="1:8">
      <c r="A7" s="8">
        <v>5</v>
      </c>
      <c r="B7" s="9" t="s">
        <v>95</v>
      </c>
      <c r="C7" s="13" t="s">
        <v>96</v>
      </c>
      <c r="D7" s="13" t="s">
        <v>96</v>
      </c>
      <c r="E7" s="12" t="s">
        <v>89</v>
      </c>
      <c r="F7" s="13" t="s">
        <v>55</v>
      </c>
      <c r="G7" s="10" t="s">
        <v>97</v>
      </c>
      <c r="H7" s="6" t="s">
        <v>87</v>
      </c>
    </row>
    <row r="8" s="2" customFormat="1" ht="14.25" spans="1:8">
      <c r="A8" s="8">
        <v>6</v>
      </c>
      <c r="B8" s="9" t="s">
        <v>98</v>
      </c>
      <c r="C8" s="13" t="s">
        <v>96</v>
      </c>
      <c r="D8" s="13" t="s">
        <v>96</v>
      </c>
      <c r="E8" s="12" t="s">
        <v>85</v>
      </c>
      <c r="F8" s="13" t="s">
        <v>55</v>
      </c>
      <c r="G8" s="10" t="s">
        <v>99</v>
      </c>
      <c r="H8" s="6" t="s">
        <v>87</v>
      </c>
    </row>
    <row r="9" s="2" customFormat="1" ht="14.25" spans="1:8">
      <c r="A9" s="8">
        <v>7</v>
      </c>
      <c r="B9" s="9" t="s">
        <v>100</v>
      </c>
      <c r="C9" s="13" t="s">
        <v>96</v>
      </c>
      <c r="D9" s="13" t="s">
        <v>96</v>
      </c>
      <c r="E9" s="12" t="s">
        <v>85</v>
      </c>
      <c r="F9" s="13" t="s">
        <v>55</v>
      </c>
      <c r="G9" s="10" t="s">
        <v>101</v>
      </c>
      <c r="H9" s="6" t="s">
        <v>87</v>
      </c>
    </row>
    <row r="10" s="2" customFormat="1" ht="14.25" spans="1:8">
      <c r="A10" s="8">
        <v>8</v>
      </c>
      <c r="B10" s="9" t="s">
        <v>102</v>
      </c>
      <c r="C10" s="13" t="s">
        <v>96</v>
      </c>
      <c r="D10" s="13" t="s">
        <v>96</v>
      </c>
      <c r="E10" s="12" t="s">
        <v>85</v>
      </c>
      <c r="F10" s="13" t="s">
        <v>55</v>
      </c>
      <c r="G10" s="10" t="s">
        <v>103</v>
      </c>
      <c r="H10" s="6" t="s">
        <v>87</v>
      </c>
    </row>
    <row r="11" ht="14.25" spans="1:8">
      <c r="A11" s="8">
        <v>9</v>
      </c>
      <c r="B11" s="9" t="s">
        <v>104</v>
      </c>
      <c r="C11" s="13" t="s">
        <v>96</v>
      </c>
      <c r="D11" s="13" t="s">
        <v>96</v>
      </c>
      <c r="E11" s="12" t="s">
        <v>85</v>
      </c>
      <c r="F11" s="13" t="s">
        <v>55</v>
      </c>
      <c r="G11" s="10" t="s">
        <v>105</v>
      </c>
      <c r="H11" s="6" t="s">
        <v>87</v>
      </c>
    </row>
    <row r="12" ht="14.25" spans="1:8">
      <c r="A12" s="8">
        <v>10</v>
      </c>
      <c r="B12" s="9" t="s">
        <v>106</v>
      </c>
      <c r="C12" s="13" t="s">
        <v>107</v>
      </c>
      <c r="D12" s="13" t="s">
        <v>92</v>
      </c>
      <c r="E12" s="12" t="s">
        <v>108</v>
      </c>
      <c r="F12" s="13" t="s">
        <v>55</v>
      </c>
      <c r="G12" s="10" t="s">
        <v>109</v>
      </c>
      <c r="H12" s="6" t="s">
        <v>87</v>
      </c>
    </row>
    <row r="13" s="3" customFormat="1" ht="14.25" spans="1:8">
      <c r="A13" s="8">
        <v>11</v>
      </c>
      <c r="B13" s="9" t="s">
        <v>110</v>
      </c>
      <c r="C13" s="13" t="s">
        <v>92</v>
      </c>
      <c r="D13" s="13" t="s">
        <v>92</v>
      </c>
      <c r="E13" s="12" t="s">
        <v>108</v>
      </c>
      <c r="F13" s="13" t="s">
        <v>55</v>
      </c>
      <c r="G13" s="10" t="s">
        <v>111</v>
      </c>
      <c r="H13" s="6" t="s">
        <v>87</v>
      </c>
    </row>
    <row r="14" s="3" customFormat="1" ht="14.25" spans="1:8">
      <c r="A14" s="8">
        <v>12</v>
      </c>
      <c r="B14" s="9" t="s">
        <v>112</v>
      </c>
      <c r="C14" s="13" t="s">
        <v>113</v>
      </c>
      <c r="D14" s="13" t="s">
        <v>113</v>
      </c>
      <c r="E14" s="12" t="s">
        <v>85</v>
      </c>
      <c r="F14" s="13" t="s">
        <v>55</v>
      </c>
      <c r="G14" s="10" t="s">
        <v>114</v>
      </c>
      <c r="H14" s="6" t="s">
        <v>87</v>
      </c>
    </row>
    <row r="15" s="3" customFormat="1" ht="14.25" spans="1:8">
      <c r="A15" s="8">
        <v>13</v>
      </c>
      <c r="B15" s="9" t="s">
        <v>115</v>
      </c>
      <c r="C15" s="14" t="s">
        <v>116</v>
      </c>
      <c r="D15" s="14" t="s">
        <v>116</v>
      </c>
      <c r="E15" s="12" t="s">
        <v>117</v>
      </c>
      <c r="F15" s="13" t="s">
        <v>55</v>
      </c>
      <c r="G15" s="10" t="s">
        <v>118</v>
      </c>
      <c r="H15" s="6" t="s">
        <v>119</v>
      </c>
    </row>
    <row r="16" ht="14.25" spans="1:8">
      <c r="A16" s="8">
        <v>14</v>
      </c>
      <c r="B16" s="9" t="s">
        <v>120</v>
      </c>
      <c r="C16" s="14" t="s">
        <v>116</v>
      </c>
      <c r="D16" s="14" t="s">
        <v>116</v>
      </c>
      <c r="E16" s="12" t="s">
        <v>121</v>
      </c>
      <c r="F16" s="13" t="s">
        <v>55</v>
      </c>
      <c r="G16" s="10" t="s">
        <v>122</v>
      </c>
      <c r="H16" s="6" t="s">
        <v>119</v>
      </c>
    </row>
    <row r="17" ht="14.25" spans="1:8">
      <c r="A17" s="8">
        <v>15</v>
      </c>
      <c r="B17" s="9" t="s">
        <v>123</v>
      </c>
      <c r="C17" s="13" t="s">
        <v>124</v>
      </c>
      <c r="D17" s="13" t="s">
        <v>124</v>
      </c>
      <c r="E17" s="13" t="s">
        <v>117</v>
      </c>
      <c r="F17" s="13" t="s">
        <v>55</v>
      </c>
      <c r="G17" s="10" t="s">
        <v>125</v>
      </c>
      <c r="H17" s="6" t="s">
        <v>119</v>
      </c>
    </row>
    <row r="18" ht="14.25" spans="1:8">
      <c r="A18" s="8">
        <v>16</v>
      </c>
      <c r="B18" s="9" t="s">
        <v>126</v>
      </c>
      <c r="C18" s="14" t="s">
        <v>28</v>
      </c>
      <c r="D18" s="14" t="s">
        <v>28</v>
      </c>
      <c r="E18" s="13" t="s">
        <v>117</v>
      </c>
      <c r="F18" s="13" t="s">
        <v>55</v>
      </c>
      <c r="G18" s="10">
        <v>29</v>
      </c>
      <c r="H18" s="6" t="s">
        <v>119</v>
      </c>
    </row>
    <row r="19" ht="14.25" spans="1:8">
      <c r="A19" s="8">
        <v>17</v>
      </c>
      <c r="B19" s="9" t="s">
        <v>127</v>
      </c>
      <c r="C19" s="14" t="s">
        <v>28</v>
      </c>
      <c r="D19" s="14" t="s">
        <v>28</v>
      </c>
      <c r="E19" s="13" t="s">
        <v>117</v>
      </c>
      <c r="F19" s="13" t="s">
        <v>55</v>
      </c>
      <c r="G19" s="10">
        <v>19</v>
      </c>
      <c r="H19" s="6" t="s">
        <v>119</v>
      </c>
    </row>
    <row r="20" ht="14.25" spans="1:8">
      <c r="E20" s="15"/>
      <c r="F20" s="16"/>
      <c r="G20" s="17"/>
    </row>
    <row r="21" ht="14.25" spans="1:8">
      <c r="E21" s="15"/>
      <c r="F21" s="16"/>
      <c r="G21" s="17">
        <f>G19+G18+G17+G16+G15+G14+G13+G12+G11+G10+G9+G8+G7+G6+G5+G4+G3</f>
        <v>3541</v>
      </c>
    </row>
    <row r="22" ht="14.25" spans="1:8">
      <c r="E22" s="15"/>
      <c r="F22" s="16"/>
      <c r="G22" s="17"/>
    </row>
    <row r="23" ht="14.25" spans="1:8">
      <c r="E23" s="15"/>
      <c r="F23" s="16"/>
      <c r="G23" s="17"/>
    </row>
    <row r="24" ht="14.25" spans="1:8">
      <c r="E24" s="15"/>
      <c r="F24" s="16"/>
      <c r="G24" s="17"/>
    </row>
    <row r="25" ht="14.25" spans="1:8">
      <c r="E25" s="15"/>
      <c r="F25" s="16"/>
      <c r="G25" s="17"/>
    </row>
    <row r="26" spans="1:8">
      <c r="E26" s="15"/>
      <c r="F26" s="15"/>
      <c r="G26" s="17"/>
    </row>
    <row r="27" spans="1:8">
      <c r="E27" s="15"/>
      <c r="F27" s="15"/>
      <c r="G27" s="17"/>
    </row>
  </sheetData>
  <mergeCells count="1">
    <mergeCell ref="A1:H1"/>
  </mergeCells>
  <pageMargins left="0.708661417322835" right="0.708661417322835" top="0.748031496062992" bottom="0.748031496062992" header="0.31496062992126" footer="0.31496062992126"/>
  <pageSetup paperSize="9" scale="7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乔木</vt:lpstr>
      <vt:lpstr>灌木地被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wwl</dc:creator>
  <cp:lastModifiedBy>存在</cp:lastModifiedBy>
  <dcterms:created xsi:type="dcterms:W3CDTF">2006-09-13T11:21:00Z</dcterms:created>
  <dcterms:modified xsi:type="dcterms:W3CDTF">2025-11-07T07:44:58Z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KSOReadingLayout">
    <vt:bool>true</vt:bool>
  </property>
  <property fmtid="{D5CDD505-2E9C-101B-9397-08002B2CF9AE}" pid="4" name="ICV">
    <vt:lpwstr>853528CEDCC0433982FE557CC304DCDB_13</vt:lpwstr>
  </property>
</Properties>
</file>